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metines -Ketvirtinės\2026 II\Santaka\"/>
    </mc:Choice>
  </mc:AlternateContent>
  <xr:revisionPtr revIDLastSave="0" documentId="13_ncr:1_{7DEE0C56-0960-4353-80EE-C376CCA63CE6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8" i="1" l="1"/>
  <c r="H26" i="1"/>
  <c r="G28" i="1"/>
  <c r="I28" i="1" l="1"/>
  <c r="G26" i="1"/>
  <c r="I27" i="1" l="1"/>
  <c r="G29" i="1"/>
  <c r="I29" i="1" s="1"/>
  <c r="G27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<sst xmlns="http://schemas.openxmlformats.org/spreadsheetml/2006/main" count="46" uniqueCount="40">
  <si>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</si>
  <si>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</si>
  <si>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</si>
  <si>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</si>
  <si>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</si>
  <si>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</si>
  <si>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</si>
  <si>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</si>
  <si>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</si>
  <si>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</si>
  <si>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</si>
  <si>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</si>
  <si>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</si>
  <si>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</si>
  <si>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</si>
  <si>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</si>
  <si>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</si>
  <si>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</si>
  <si>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</si>
  <si>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</si>
  <si>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</si>
  <si>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</si>
  <si>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</si>
  <si>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</si>
  <si>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</si>
  <si>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</si>
  <si>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</si>
  <si>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</si>
  <si>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</si>
  <si>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</si>
  <si>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Direktorius</t>
  </si>
  <si>
    <t>Šiaulių Apskaitos centro vyr. buhalterė</t>
  </si>
  <si>
    <t>Stanislava Vaičiulienė</t>
  </si>
  <si>
    <t>Šiaulių Apskaitos centro buhalterė Justina Kuzminskė</t>
  </si>
  <si>
    <t>Lijana Giedraitienė</t>
  </si>
  <si>
    <r>
      <t>__</t>
    </r>
    <r>
      <rPr>
        <u/>
        <sz val="11"/>
        <rFont val="Times New Roman"/>
        <family val="1"/>
        <charset val="186"/>
      </rPr>
      <t>Šiaulių Santakos ugdymo centras, kodas 1909983964</t>
    </r>
    <r>
      <rPr>
        <sz val="11"/>
        <rFont val="Times New Roman"/>
        <family val="1"/>
        <charset val="186"/>
      </rPr>
      <t>_____________</t>
    </r>
  </si>
  <si>
    <t xml:space="preserve"> ( I ketvirčio, pusmečio,9 mėnėsių, metų informacijos apie biudžetinių įstaigų pajamas pagal 2026 m. Birželio 30 d. duomenis forma Nr. 1)</t>
  </si>
  <si>
    <t>INFORMACIJA APIE BIUDŽETINIŲ ĮSTAIGŲ PAJAMAS PAGAL 2026 M. BIRŽELIO 30D. DUOMENIS</t>
  </si>
  <si>
    <t>2026 07 13</t>
  </si>
  <si>
    <t>2026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</si>
</sst>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u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0" zoomScaleNormal="100" workbookViewId="0">
      <selection activeCell="G28" sqref="G28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22</v>
      </c>
      <c r="I1" s="46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21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5" t="s">
        <v>36</v>
      </c>
      <c r="B7" s="45"/>
      <c r="C7" s="45"/>
      <c r="D7" s="45"/>
      <c r="E7" s="45"/>
      <c r="F7" s="45"/>
      <c r="G7" s="45"/>
      <c r="H7" s="45"/>
      <c r="I7" s="45"/>
      <c r="L7" s="4"/>
    </row>
    <row r="8" spans="1:19" ht="13.5" customHeight="1">
      <c r="H8" s="6"/>
      <c r="I8" s="4"/>
      <c r="L8" s="4"/>
    </row>
    <row r="9" spans="1:19">
      <c r="A9" s="49" t="s">
        <v>35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0" t="s">
        <v>37</v>
      </c>
      <c r="B12" s="50"/>
      <c r="C12" s="50"/>
      <c r="D12" s="50"/>
      <c r="E12" s="50"/>
      <c r="F12" s="50"/>
      <c r="G12" s="50"/>
      <c r="H12" s="50"/>
      <c r="I12" s="50"/>
    </row>
    <row r="13" spans="1:19">
      <c r="C13" s="32"/>
      <c r="D13" s="32"/>
      <c r="E13" s="32"/>
    </row>
    <row r="14" spans="1:19">
      <c r="C14" s="33" t="s">
        <v>38</v>
      </c>
      <c r="D14" s="1" t="s">
        <v>1</v>
      </c>
      <c r="E14" s="33" t="s">
        <v>39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23</v>
      </c>
      <c r="B25" s="43">
        <f>SUM(B26)</f>
        <v>4765.88</v>
      </c>
      <c r="C25" s="43">
        <f>SUM(C27:C29)</f>
        <v>48000</v>
      </c>
      <c r="D25" s="43">
        <f>SUM(D27:D29)</f>
        <v>26900</v>
      </c>
      <c r="E25" s="43">
        <f>SUM(E26:E29)</f>
        <v>23638.960000000003</v>
      </c>
      <c r="F25" s="43">
        <f>SUM(F26:F29)</f>
        <v>23449.41</v>
      </c>
      <c r="G25" s="43">
        <f>SUM(G26:G29)</f>
        <v>8026.9199999999983</v>
      </c>
      <c r="H25" s="43">
        <v>0</v>
      </c>
      <c r="I25" s="43">
        <f>SUM(I26:I29)</f>
        <v>8216.4700000000012</v>
      </c>
      <c r="J25" s="16"/>
    </row>
    <row r="26" spans="1:17">
      <c r="A26" s="41" t="s">
        <v>25</v>
      </c>
      <c r="B26" s="42">
        <v>4765.88</v>
      </c>
      <c r="C26" s="42" t="s">
        <v>29</v>
      </c>
      <c r="D26" s="42" t="s">
        <v>29</v>
      </c>
      <c r="E26" s="15">
        <v>4765.88</v>
      </c>
      <c r="F26" s="15">
        <v>4765.88</v>
      </c>
      <c r="G26" s="42">
        <f>+B26-E26</f>
        <v>0</v>
      </c>
      <c r="H26" s="15">
        <f>+E26-F26</f>
        <v>0</v>
      </c>
      <c r="I26" s="42">
        <f>SUM(G26:H26)</f>
        <v>0</v>
      </c>
      <c r="J26" s="16"/>
    </row>
    <row r="27" spans="1:17">
      <c r="A27" s="41" t="s">
        <v>26</v>
      </c>
      <c r="B27" s="42" t="s">
        <v>29</v>
      </c>
      <c r="C27" s="42"/>
      <c r="D27" s="42"/>
      <c r="E27" s="15"/>
      <c r="F27" s="15"/>
      <c r="G27" s="42">
        <f>D27-E27</f>
        <v>0</v>
      </c>
      <c r="H27" s="15"/>
      <c r="I27" s="42">
        <f t="shared" ref="I27:I29" si="0">SUM(G27:H27)</f>
        <v>0</v>
      </c>
    </row>
    <row r="28" spans="1:17">
      <c r="A28" s="41" t="s">
        <v>27</v>
      </c>
      <c r="B28" s="42" t="s">
        <v>29</v>
      </c>
      <c r="C28" s="42">
        <v>48000</v>
      </c>
      <c r="D28" s="42">
        <v>26900</v>
      </c>
      <c r="E28" s="15">
        <v>18873.080000000002</v>
      </c>
      <c r="F28" s="15">
        <v>18683.53</v>
      </c>
      <c r="G28" s="42">
        <f>+D28-E28</f>
        <v>8026.9199999999983</v>
      </c>
      <c r="H28" s="44">
        <f>+E28-F28</f>
        <v>189.55000000000291</v>
      </c>
      <c r="I28" s="42">
        <f>+SUM(G28:H28)</f>
        <v>8216.4700000000012</v>
      </c>
    </row>
    <row r="29" spans="1:17">
      <c r="A29" s="41" t="s">
        <v>28</v>
      </c>
      <c r="B29" s="42" t="s">
        <v>29</v>
      </c>
      <c r="C29" s="42"/>
      <c r="D29" s="42"/>
      <c r="E29" s="15">
        <v>0</v>
      </c>
      <c r="F29" s="15">
        <v>0</v>
      </c>
      <c r="G29" s="42">
        <f t="shared" ref="G29" si="1">D29-E29</f>
        <v>0</v>
      </c>
      <c r="H29" s="15"/>
      <c r="I29" s="42">
        <f t="shared" si="0"/>
        <v>0</v>
      </c>
    </row>
    <row r="30" spans="1:17" ht="28.5" customHeight="1">
      <c r="A30" s="47" t="s">
        <v>24</v>
      </c>
      <c r="B30" s="47"/>
      <c r="C30" s="47"/>
      <c r="D30" s="47"/>
      <c r="E30" s="47"/>
      <c r="F30" s="47"/>
      <c r="G30" s="47"/>
      <c r="H30" s="47"/>
      <c r="I30" s="47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30</v>
      </c>
      <c r="D33" s="38"/>
      <c r="F33" s="7"/>
      <c r="H33" s="38" t="s">
        <v>34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7" t="s">
        <v>31</v>
      </c>
      <c r="B36" s="4"/>
      <c r="C36" s="4"/>
      <c r="D36" s="39"/>
      <c r="E36" s="4"/>
      <c r="F36" s="4"/>
      <c r="G36" s="4"/>
      <c r="H36" s="37" t="s">
        <v>32</v>
      </c>
      <c r="I36" s="4"/>
    </row>
    <row r="37" spans="1:9" ht="35.25" customHeight="1">
      <c r="A37" s="26" t="s">
        <v>17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33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2026-07-13T11:12:50Z</cp:lastPrinted>
  <dcterms:created xsi:type="dcterms:W3CDTF">2018-11-13T06:22:20Z</dcterms:created>
  <dcterms:modified xsi:type="dcterms:W3CDTF">2026-07-13T11:22:07Z</dcterms:modified>
</cp:coreProperties>
</file>